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C948D97-A696-488B-AC9D-1B99E549659F}" xr6:coauthVersionLast="46" xr6:coauthVersionMax="46" xr10:uidLastSave="{00000000-0000-0000-0000-000000000000}"/>
  <bookViews>
    <workbookView xWindow="-120" yWindow="480" windowWidth="29040" windowHeight="15840" xr2:uid="{31858314-C7E4-4936-86C3-B219806C08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0" i="1"/>
  <c r="L19" i="1"/>
  <c r="L17" i="1"/>
  <c r="L14" i="1"/>
  <c r="L13" i="1"/>
  <c r="L12" i="1"/>
  <c r="L8" i="1"/>
  <c r="L6" i="1"/>
  <c r="G20" i="1" l="1"/>
  <c r="G23" i="1"/>
  <c r="G11" i="1"/>
  <c r="G10" i="1"/>
  <c r="G16" i="1"/>
  <c r="G21" i="1"/>
  <c r="G19" i="1"/>
  <c r="G17" i="1"/>
  <c r="G14" i="1"/>
  <c r="G13" i="1"/>
  <c r="G12" i="1"/>
  <c r="G8" i="1"/>
  <c r="G6" i="1"/>
  <c r="A8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7" i="1"/>
</calcChain>
</file>

<file path=xl/sharedStrings.xml><?xml version="1.0" encoding="utf-8"?>
<sst xmlns="http://schemas.openxmlformats.org/spreadsheetml/2006/main" count="68" uniqueCount="67">
  <si>
    <t>Rate</t>
  </si>
  <si>
    <t>Rate Class</t>
  </si>
  <si>
    <t>01</t>
  </si>
  <si>
    <t>Residential Servcie</t>
  </si>
  <si>
    <t>02</t>
  </si>
  <si>
    <t>Small General Service</t>
  </si>
  <si>
    <t>07</t>
  </si>
  <si>
    <t>Outdoor Recreational Lighting</t>
  </si>
  <si>
    <t>08</t>
  </si>
  <si>
    <t>Government Street Lighting</t>
  </si>
  <si>
    <t>09</t>
  </si>
  <si>
    <t>Traffic Signals</t>
  </si>
  <si>
    <t>11TOU</t>
  </si>
  <si>
    <t>Municipal Pumping TOU</t>
  </si>
  <si>
    <t>15</t>
  </si>
  <si>
    <t>Electrolytic Refining Service</t>
  </si>
  <si>
    <t>WH</t>
  </si>
  <si>
    <t>Water Heating Service</t>
  </si>
  <si>
    <t>22</t>
  </si>
  <si>
    <t>Irrigation Service</t>
  </si>
  <si>
    <t>24</t>
  </si>
  <si>
    <t>General Service</t>
  </si>
  <si>
    <t>25</t>
  </si>
  <si>
    <t>Large Power Service</t>
  </si>
  <si>
    <t>26</t>
  </si>
  <si>
    <t>Petroleum Refinery Service</t>
  </si>
  <si>
    <t>28</t>
  </si>
  <si>
    <t>Area Lighting Service</t>
  </si>
  <si>
    <t>30</t>
  </si>
  <si>
    <t>Electric Furnace Rate</t>
  </si>
  <si>
    <t>31</t>
  </si>
  <si>
    <t>Military Reservation Service</t>
  </si>
  <si>
    <t>34</t>
  </si>
  <si>
    <t>Cotton Gin Service</t>
  </si>
  <si>
    <t>41</t>
  </si>
  <si>
    <t>City and County Service</t>
  </si>
  <si>
    <t>Proposed Revenue Increase (000's)</t>
  </si>
  <si>
    <t>Line</t>
  </si>
  <si>
    <t>Total Firm Base Revenues</t>
  </si>
  <si>
    <r>
      <t>EPE</t>
    </r>
    <r>
      <rPr>
        <vertAlign val="superscript"/>
        <sz val="11"/>
        <color theme="1"/>
        <rFont val="Calibri"/>
        <family val="2"/>
        <scheme val="minor"/>
      </rPr>
      <t>1</t>
    </r>
  </si>
  <si>
    <r>
      <t>Full Cost % Revenue Increase</t>
    </r>
    <r>
      <rPr>
        <vertAlign val="superscript"/>
        <sz val="11"/>
        <color theme="1"/>
        <rFont val="Calibri"/>
        <family val="2"/>
        <scheme val="minor"/>
      </rPr>
      <t>1</t>
    </r>
  </si>
  <si>
    <r>
      <t>FMI</t>
    </r>
    <r>
      <rPr>
        <vertAlign val="superscript"/>
        <sz val="11"/>
        <color theme="1"/>
        <rFont val="Calibri"/>
        <family val="2"/>
        <scheme val="minor"/>
      </rPr>
      <t>2</t>
    </r>
  </si>
  <si>
    <t>Sources:</t>
  </si>
  <si>
    <t>Table MC-8, Direct Testimony of EPE witness Carrasco</t>
  </si>
  <si>
    <t>Exhibit JP-9, Direct Testimony of FMI witness Pollock</t>
  </si>
  <si>
    <r>
      <t>OPUC</t>
    </r>
    <r>
      <rPr>
        <vertAlign val="superscript"/>
        <sz val="11"/>
        <color theme="1"/>
        <rFont val="Calibri"/>
        <family val="2"/>
        <scheme val="minor"/>
      </rPr>
      <t>3</t>
    </r>
  </si>
  <si>
    <t>Page 25 Line 12 through Page 26 Line 2, Direct Testimony of OPUC witness Evans</t>
  </si>
  <si>
    <r>
      <t>TIEC</t>
    </r>
    <r>
      <rPr>
        <vertAlign val="superscript"/>
        <sz val="11"/>
        <color theme="1"/>
        <rFont val="Calibri"/>
        <family val="2"/>
        <scheme val="minor"/>
      </rPr>
      <t>4</t>
    </r>
  </si>
  <si>
    <t>Exhibit KCH-10, Direct Testimony of TIEC witness Higgins</t>
  </si>
  <si>
    <r>
      <t>UTEP</t>
    </r>
    <r>
      <rPr>
        <vertAlign val="superscript"/>
        <sz val="11"/>
        <color theme="1"/>
        <rFont val="Calibri"/>
        <family val="2"/>
        <scheme val="minor"/>
      </rPr>
      <t>5</t>
    </r>
  </si>
  <si>
    <t>Table KP-9, Direct Testimony of UTEP witness Pevoto</t>
  </si>
  <si>
    <r>
      <t>CEP</t>
    </r>
    <r>
      <rPr>
        <vertAlign val="superscript"/>
        <sz val="11"/>
        <color theme="1"/>
        <rFont val="Calibri"/>
        <family val="2"/>
        <scheme val="minor"/>
      </rPr>
      <t>6</t>
    </r>
  </si>
  <si>
    <t>Schedule CJ-5, Direct Testimony of CEP witness Johnson</t>
  </si>
  <si>
    <t>Table 1, Direct Testimony of RATE41 witness Daniel</t>
  </si>
  <si>
    <r>
      <t>VS</t>
    </r>
    <r>
      <rPr>
        <vertAlign val="superscript"/>
        <sz val="11"/>
        <color theme="1"/>
        <rFont val="Calibri"/>
        <family val="2"/>
        <scheme val="minor"/>
      </rPr>
      <t>8</t>
    </r>
  </si>
  <si>
    <t>Page 12 Lines 11 through 12, Direct Testimony of VS witness Stanley</t>
  </si>
  <si>
    <t>n/a</t>
  </si>
  <si>
    <r>
      <t>Walmart</t>
    </r>
    <r>
      <rPr>
        <vertAlign val="superscript"/>
        <sz val="11"/>
        <color theme="1"/>
        <rFont val="Calibri"/>
        <family val="2"/>
        <scheme val="minor"/>
      </rPr>
      <t>9</t>
    </r>
  </si>
  <si>
    <t>Page 14 Lines 1 through 6, Direct Testimony of Walmart witness Teague</t>
  </si>
  <si>
    <r>
      <t>Staff</t>
    </r>
    <r>
      <rPr>
        <vertAlign val="superscript"/>
        <sz val="11"/>
        <color theme="1"/>
        <rFont val="Calibri"/>
        <family val="2"/>
        <scheme val="minor"/>
      </rPr>
      <t>10</t>
    </r>
  </si>
  <si>
    <t>Staff did not propose a revenue increase distribution in testimony, however, a revenue distribution is included in Staff's Rate Design workpaper</t>
  </si>
  <si>
    <r>
      <t>RATE41 Group</t>
    </r>
    <r>
      <rPr>
        <vertAlign val="superscript"/>
        <sz val="11"/>
        <color theme="1"/>
        <rFont val="Calibri"/>
        <family val="2"/>
        <scheme val="minor"/>
      </rPr>
      <t>7</t>
    </r>
  </si>
  <si>
    <t>El Paso Electric Company</t>
  </si>
  <si>
    <t>2021 Texas Rate Case Filing</t>
  </si>
  <si>
    <t>Comparison of Proposed Revenue Distributions</t>
  </si>
  <si>
    <t>Exhibit MC-2R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</si>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</sst>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quotePrefix="1"/>
    <xf numFmtId="0" fontId="0" fillId="0" borderId="1" xfId="0" applyBorder="1" applyAlignment="1">
      <alignment horizontal="center" wrapText="1"/>
    </xf>
    <xf numFmtId="10" fontId="0" fillId="0" borderId="0" xfId="2" applyNumberFormat="1" applyFont="1"/>
    <xf numFmtId="10" fontId="0" fillId="0" borderId="2" xfId="2" applyNumberFormat="1" applyFont="1" applyBorder="1"/>
    <xf numFmtId="0" fontId="0" fillId="0" borderId="0" xfId="0" applyAlignment="1">
      <alignment horizontal="center"/>
    </xf>
    <xf numFmtId="164" fontId="0" fillId="0" borderId="0" xfId="1" applyNumberFormat="1" applyFont="1" applyFill="1" applyBorder="1"/>
    <xf numFmtId="164" fontId="0" fillId="0" borderId="0" xfId="2" applyNumberFormat="1" applyFont="1"/>
    <xf numFmtId="0" fontId="2" fillId="0" borderId="0" xfId="0" applyFont="1"/>
    <xf numFmtId="164" fontId="0" fillId="0" borderId="0" xfId="2" applyNumberFormat="1" applyFont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41F5C-C7F2-45F9-ACB9-F1BA52E95253}">
  <sheetPr>
    <pageSetUpPr fitToPage="1"/>
  </sheetPr>
  <dimension ref="A1:N36"/>
  <sheetViews>
    <sheetView tabSelected="1" workbookViewId="0"/>
  </sheetViews>
  <sheetFormatPr defaultRowHeight="15" x14ac:dyDescent="0.25"/>
  <cols>
    <col min="1" max="1" width="4.7109375" bestFit="1" customWidth="1"/>
    <col min="2" max="2" width="6.7109375" bestFit="1" customWidth="1"/>
    <col min="3" max="3" width="28" bestFit="1" customWidth="1"/>
    <col min="4" max="4" width="11.28515625" customWidth="1"/>
    <col min="5" max="6" width="9" bestFit="1" customWidth="1"/>
    <col min="7" max="7" width="9" customWidth="1"/>
    <col min="8" max="9" width="9" bestFit="1" customWidth="1"/>
    <col min="10" max="10" width="9.140625" bestFit="1" customWidth="1"/>
    <col min="11" max="11" width="9" bestFit="1" customWidth="1"/>
    <col min="14" max="14" width="9" bestFit="1" customWidth="1"/>
  </cols>
  <sheetData>
    <row r="1" spans="1:14" x14ac:dyDescent="0.25">
      <c r="A1" t="s">
        <v>62</v>
      </c>
      <c r="N1" s="12" t="s">
        <v>65</v>
      </c>
    </row>
    <row r="2" spans="1:14" x14ac:dyDescent="0.25">
      <c r="A2" t="s">
        <v>63</v>
      </c>
      <c r="N2" s="12" t="s">
        <v>66</v>
      </c>
    </row>
    <row r="3" spans="1:14" x14ac:dyDescent="0.25">
      <c r="A3" t="s">
        <v>64</v>
      </c>
    </row>
    <row r="4" spans="1:14" x14ac:dyDescent="0.25">
      <c r="E4" s="6"/>
      <c r="F4" s="6"/>
      <c r="G4" s="6"/>
      <c r="H4" s="6"/>
      <c r="I4" s="6"/>
    </row>
    <row r="5" spans="1:14" ht="47.25" x14ac:dyDescent="0.25">
      <c r="A5" s="1" t="s">
        <v>37</v>
      </c>
      <c r="B5" s="1" t="s">
        <v>0</v>
      </c>
      <c r="C5" s="1" t="s">
        <v>1</v>
      </c>
      <c r="D5" s="3" t="s">
        <v>40</v>
      </c>
      <c r="E5" s="3" t="s">
        <v>39</v>
      </c>
      <c r="F5" s="3" t="s">
        <v>41</v>
      </c>
      <c r="G5" s="3" t="s">
        <v>45</v>
      </c>
      <c r="H5" s="3" t="s">
        <v>47</v>
      </c>
      <c r="I5" s="3" t="s">
        <v>49</v>
      </c>
      <c r="J5" s="3" t="s">
        <v>51</v>
      </c>
      <c r="K5" s="3" t="s">
        <v>61</v>
      </c>
      <c r="L5" s="3" t="s">
        <v>54</v>
      </c>
      <c r="M5" s="3" t="s">
        <v>57</v>
      </c>
      <c r="N5" s="3" t="s">
        <v>59</v>
      </c>
    </row>
    <row r="6" spans="1:14" x14ac:dyDescent="0.25">
      <c r="A6" s="6">
        <v>1</v>
      </c>
      <c r="B6" s="2" t="s">
        <v>2</v>
      </c>
      <c r="C6" t="s">
        <v>3</v>
      </c>
      <c r="D6" s="4">
        <v>0.18668979019354204</v>
      </c>
      <c r="E6" s="4">
        <v>0.13588912311320178</v>
      </c>
      <c r="F6" s="4">
        <v>0.20899999999999999</v>
      </c>
      <c r="G6" s="4">
        <f>$D$23*2</f>
        <v>0.14753360516911496</v>
      </c>
      <c r="H6" s="4">
        <v>0.20699999999999999</v>
      </c>
      <c r="I6" s="4">
        <v>0.15679999999999999</v>
      </c>
      <c r="J6" s="4">
        <v>0.1056</v>
      </c>
      <c r="K6" s="4">
        <v>0.15160000000000001</v>
      </c>
      <c r="L6" s="4">
        <f>$L$23*1.5</f>
        <v>0.11070000000000001</v>
      </c>
      <c r="M6" s="4">
        <v>0.13588912311320178</v>
      </c>
      <c r="N6" s="4">
        <v>6.6813774424003824E-2</v>
      </c>
    </row>
    <row r="7" spans="1:14" x14ac:dyDescent="0.25">
      <c r="A7" s="6">
        <f>A6+1</f>
        <v>2</v>
      </c>
      <c r="B7" s="2" t="s">
        <v>4</v>
      </c>
      <c r="C7" t="s">
        <v>5</v>
      </c>
      <c r="D7" s="4">
        <v>-0.10005459989647492</v>
      </c>
      <c r="E7" s="4">
        <v>-2.8439689222856002E-2</v>
      </c>
      <c r="F7" s="4">
        <v>-9.7000000000000003E-2</v>
      </c>
      <c r="G7" s="4">
        <v>0</v>
      </c>
      <c r="H7" s="4">
        <v>-0.1009</v>
      </c>
      <c r="I7" s="4">
        <v>-0.05</v>
      </c>
      <c r="J7" s="4">
        <v>0</v>
      </c>
      <c r="K7" s="4">
        <v>-0.05</v>
      </c>
      <c r="L7" s="4">
        <v>-0.10005459989647492</v>
      </c>
      <c r="M7" s="4">
        <v>-2.8439689222856002E-2</v>
      </c>
      <c r="N7" s="4">
        <v>-4.541377085426479E-2</v>
      </c>
    </row>
    <row r="8" spans="1:14" x14ac:dyDescent="0.25">
      <c r="A8" s="6">
        <f t="shared" ref="A8:A24" si="0">A7+1</f>
        <v>3</v>
      </c>
      <c r="B8" s="2" t="s">
        <v>6</v>
      </c>
      <c r="C8" t="s">
        <v>7</v>
      </c>
      <c r="D8" s="4">
        <v>0.32618779266197362</v>
      </c>
      <c r="E8" s="4">
        <v>0.35632468587498844</v>
      </c>
      <c r="F8" s="4">
        <v>0.29399999999999998</v>
      </c>
      <c r="G8" s="4">
        <f>$D$23*2</f>
        <v>0.14753360516911496</v>
      </c>
      <c r="H8" s="4">
        <v>0.29399999999999998</v>
      </c>
      <c r="I8" s="4">
        <v>0.3</v>
      </c>
      <c r="J8" s="4">
        <v>0.1056</v>
      </c>
      <c r="K8" s="4">
        <v>0.37509999999999999</v>
      </c>
      <c r="L8" s="4">
        <f>$L$23*1.5</f>
        <v>0.11070000000000001</v>
      </c>
      <c r="M8" s="4">
        <v>0.35632468587498844</v>
      </c>
      <c r="N8" s="4">
        <v>0.31567212272973455</v>
      </c>
    </row>
    <row r="9" spans="1:14" x14ac:dyDescent="0.25">
      <c r="A9" s="6">
        <f t="shared" si="0"/>
        <v>4</v>
      </c>
      <c r="B9" s="2" t="s">
        <v>8</v>
      </c>
      <c r="C9" t="s">
        <v>9</v>
      </c>
      <c r="D9" s="4">
        <v>-0.2428804405288425</v>
      </c>
      <c r="E9" s="4">
        <v>-0.22567531208510405</v>
      </c>
      <c r="F9" s="4">
        <v>-0.251</v>
      </c>
      <c r="G9" s="4">
        <v>0</v>
      </c>
      <c r="H9" s="4">
        <v>-0.2477</v>
      </c>
      <c r="I9" s="4">
        <v>-0.23849999999999999</v>
      </c>
      <c r="J9" s="4">
        <v>0</v>
      </c>
      <c r="K9" s="4">
        <v>-0.21490000000000001</v>
      </c>
      <c r="L9" s="4">
        <v>-0.2428804405288425</v>
      </c>
      <c r="M9" s="4">
        <v>-0.22567531208510405</v>
      </c>
      <c r="N9" s="4">
        <v>-0.2243130556761268</v>
      </c>
    </row>
    <row r="10" spans="1:14" x14ac:dyDescent="0.25">
      <c r="A10" s="6">
        <f t="shared" si="0"/>
        <v>5</v>
      </c>
      <c r="B10" s="2" t="s">
        <v>10</v>
      </c>
      <c r="C10" t="s">
        <v>11</v>
      </c>
      <c r="D10" s="4">
        <v>3.1555958344592572E-2</v>
      </c>
      <c r="E10" s="4">
        <v>5.4997504053198032E-2</v>
      </c>
      <c r="F10" s="4">
        <v>-3.4000000000000002E-2</v>
      </c>
      <c r="G10" s="4">
        <f>$D$23/2</f>
        <v>3.6883401292278739E-2</v>
      </c>
      <c r="H10" s="4">
        <v>-4.0099999999999997E-2</v>
      </c>
      <c r="I10" s="4">
        <v>3.1600000000000003E-2</v>
      </c>
      <c r="J10" s="4">
        <v>1.3999999999999999E-2</v>
      </c>
      <c r="K10" s="4">
        <v>6.9599999999999995E-2</v>
      </c>
      <c r="L10" s="4">
        <v>3.1555958344592572E-2</v>
      </c>
      <c r="M10" s="4">
        <v>5.4997504053198032E-2</v>
      </c>
      <c r="N10" s="4">
        <v>-1.8067361524559677E-2</v>
      </c>
    </row>
    <row r="11" spans="1:14" x14ac:dyDescent="0.25">
      <c r="A11" s="6">
        <f t="shared" si="0"/>
        <v>6</v>
      </c>
      <c r="B11" t="s">
        <v>12</v>
      </c>
      <c r="C11" t="s">
        <v>13</v>
      </c>
      <c r="D11" s="4">
        <v>5.5332450941234512E-3</v>
      </c>
      <c r="E11" s="4">
        <v>2.83834388579427E-2</v>
      </c>
      <c r="F11" s="4">
        <v>-4.9000000000000002E-2</v>
      </c>
      <c r="G11" s="4">
        <f>$D$23/2</f>
        <v>3.6883401292278739E-2</v>
      </c>
      <c r="H11" s="4">
        <v>-6.1800000000000001E-2</v>
      </c>
      <c r="I11" s="4">
        <v>5.4999999999999997E-3</v>
      </c>
      <c r="J11" s="4">
        <v>1.5900000000000001E-2</v>
      </c>
      <c r="K11" s="4">
        <v>4.2599999999999999E-2</v>
      </c>
      <c r="L11" s="4">
        <v>5.5332450941234512E-3</v>
      </c>
      <c r="M11" s="4">
        <v>2.83834388579427E-2</v>
      </c>
      <c r="N11" s="4">
        <v>-4.953652191372615E-2</v>
      </c>
    </row>
    <row r="12" spans="1:14" x14ac:dyDescent="0.25">
      <c r="A12" s="6">
        <f t="shared" si="0"/>
        <v>7</v>
      </c>
      <c r="B12" s="2" t="s">
        <v>14</v>
      </c>
      <c r="C12" t="s">
        <v>15</v>
      </c>
      <c r="D12" s="4">
        <v>0.21783494208181953</v>
      </c>
      <c r="E12" s="4">
        <v>0.24550957594866318</v>
      </c>
      <c r="F12" s="4">
        <v>0.153</v>
      </c>
      <c r="G12" s="4">
        <f>$D$23*2</f>
        <v>0.14753360516911496</v>
      </c>
      <c r="H12" s="4">
        <v>0.15820000000000001</v>
      </c>
      <c r="I12" s="4">
        <v>0.21779999999999999</v>
      </c>
      <c r="J12" s="4">
        <v>0</v>
      </c>
      <c r="K12" s="4">
        <v>0.26279999999999998</v>
      </c>
      <c r="L12" s="4">
        <f>$L$23*1.5</f>
        <v>0.11070000000000001</v>
      </c>
      <c r="M12" s="4">
        <v>0.24550957594866318</v>
      </c>
      <c r="N12" s="4">
        <v>0.18017340446919805</v>
      </c>
    </row>
    <row r="13" spans="1:14" x14ac:dyDescent="0.25">
      <c r="A13" s="6">
        <f t="shared" si="0"/>
        <v>8</v>
      </c>
      <c r="B13" t="s">
        <v>16</v>
      </c>
      <c r="C13" t="s">
        <v>17</v>
      </c>
      <c r="D13" s="4">
        <v>0.69510414419906263</v>
      </c>
      <c r="E13" s="4">
        <v>0.13588912311320178</v>
      </c>
      <c r="F13" s="4">
        <v>0.43</v>
      </c>
      <c r="G13" s="4">
        <f>$D$23*2</f>
        <v>0.14753360516911496</v>
      </c>
      <c r="H13" s="4">
        <v>0.66059999999999997</v>
      </c>
      <c r="I13" s="4">
        <v>0.3</v>
      </c>
      <c r="J13" s="4">
        <v>0.1056</v>
      </c>
      <c r="K13" s="4">
        <v>0.15160000000000001</v>
      </c>
      <c r="L13" s="4">
        <f>$L$23*1.5</f>
        <v>0.11070000000000001</v>
      </c>
      <c r="M13" s="4">
        <v>0.13588912311320178</v>
      </c>
      <c r="N13" s="4">
        <v>6.09894510922111E-2</v>
      </c>
    </row>
    <row r="14" spans="1:14" x14ac:dyDescent="0.25">
      <c r="A14" s="6">
        <f t="shared" si="0"/>
        <v>9</v>
      </c>
      <c r="B14" s="2" t="s">
        <v>18</v>
      </c>
      <c r="C14" t="s">
        <v>19</v>
      </c>
      <c r="D14" s="4">
        <v>0.31460923095536719</v>
      </c>
      <c r="E14" s="4">
        <v>0.34448300767790996</v>
      </c>
      <c r="F14" s="4">
        <v>0.17199999999999999</v>
      </c>
      <c r="G14" s="4">
        <f>$D$23*2</f>
        <v>0.14753360516911496</v>
      </c>
      <c r="H14" s="4">
        <v>0.34970000000000001</v>
      </c>
      <c r="I14" s="4">
        <v>0.3</v>
      </c>
      <c r="J14" s="4">
        <v>0.1056</v>
      </c>
      <c r="K14" s="4">
        <v>0.36309999999999998</v>
      </c>
      <c r="L14" s="4">
        <f>$L$23*1.5</f>
        <v>0.11070000000000001</v>
      </c>
      <c r="M14" s="4">
        <v>0.34448300767790996</v>
      </c>
      <c r="N14" s="4">
        <v>0.26694412271160695</v>
      </c>
    </row>
    <row r="15" spans="1:14" x14ac:dyDescent="0.25">
      <c r="A15" s="6">
        <f t="shared" si="0"/>
        <v>10</v>
      </c>
      <c r="B15" s="2" t="s">
        <v>20</v>
      </c>
      <c r="C15" t="s">
        <v>21</v>
      </c>
      <c r="D15" s="4">
        <v>-8.9709098413881416E-2</v>
      </c>
      <c r="E15" s="4">
        <v>-2.3149390546364557E-2</v>
      </c>
      <c r="F15" s="4">
        <v>-0.10199999999999999</v>
      </c>
      <c r="G15" s="4">
        <v>0</v>
      </c>
      <c r="H15" s="4">
        <v>-0.1086</v>
      </c>
      <c r="I15" s="4">
        <v>-4.4900000000000002E-2</v>
      </c>
      <c r="J15" s="4">
        <v>2.6200000000000001E-2</v>
      </c>
      <c r="K15" s="4">
        <v>-4.4900000000000002E-2</v>
      </c>
      <c r="L15" s="4">
        <v>-8.9709098413881416E-2</v>
      </c>
      <c r="M15" s="4">
        <v>-2.3149390546364557E-2</v>
      </c>
      <c r="N15" s="4">
        <v>-4.5675286562084416E-2</v>
      </c>
    </row>
    <row r="16" spans="1:14" x14ac:dyDescent="0.25">
      <c r="A16" s="6">
        <f t="shared" si="0"/>
        <v>11</v>
      </c>
      <c r="B16" s="2" t="s">
        <v>22</v>
      </c>
      <c r="C16" t="s">
        <v>23</v>
      </c>
      <c r="D16" s="4">
        <v>3.2781211945512201E-2</v>
      </c>
      <c r="E16" s="4">
        <v>5.6250600872954637E-2</v>
      </c>
      <c r="F16" s="4">
        <v>-1.0999999999999999E-2</v>
      </c>
      <c r="G16" s="4">
        <f>$D$23/2</f>
        <v>3.6883401292278739E-2</v>
      </c>
      <c r="H16" s="4">
        <v>-1.95E-2</v>
      </c>
      <c r="I16" s="4">
        <v>3.2800000000000003E-2</v>
      </c>
      <c r="J16" s="4">
        <v>9.1799999999999993E-2</v>
      </c>
      <c r="K16" s="4">
        <v>7.0900000000000005E-2</v>
      </c>
      <c r="L16" s="4">
        <v>3.2781211945512201E-2</v>
      </c>
      <c r="M16" s="4">
        <v>5.6250600872954637E-2</v>
      </c>
      <c r="N16" s="4">
        <v>2.1111169035550326E-3</v>
      </c>
    </row>
    <row r="17" spans="1:14" x14ac:dyDescent="0.25">
      <c r="A17" s="6">
        <f t="shared" si="0"/>
        <v>12</v>
      </c>
      <c r="B17" s="2" t="s">
        <v>24</v>
      </c>
      <c r="C17" t="s">
        <v>25</v>
      </c>
      <c r="D17" s="4">
        <v>0.17573242284723656</v>
      </c>
      <c r="E17" s="4">
        <v>0.20245029996123431</v>
      </c>
      <c r="F17" s="4">
        <v>7.4999999999999997E-2</v>
      </c>
      <c r="G17" s="4">
        <f>$D$23*2</f>
        <v>0.14753360516911496</v>
      </c>
      <c r="H17" s="4">
        <v>5.8599999999999999E-2</v>
      </c>
      <c r="I17" s="4">
        <v>0.1757</v>
      </c>
      <c r="J17" s="4">
        <v>0.1056</v>
      </c>
      <c r="K17" s="4">
        <v>0.21909999999999999</v>
      </c>
      <c r="L17" s="4">
        <f>$L$23*1.5</f>
        <v>0.11070000000000001</v>
      </c>
      <c r="M17" s="4">
        <v>0.20245029996123431</v>
      </c>
      <c r="N17" s="4">
        <v>9.8843856483375792E-2</v>
      </c>
    </row>
    <row r="18" spans="1:14" x14ac:dyDescent="0.25">
      <c r="A18" s="6">
        <f t="shared" si="0"/>
        <v>13</v>
      </c>
      <c r="B18" s="2" t="s">
        <v>26</v>
      </c>
      <c r="C18" t="s">
        <v>27</v>
      </c>
      <c r="D18" s="4">
        <v>-0.10098978963052718</v>
      </c>
      <c r="E18" s="4">
        <v>-8.0560273647023783E-2</v>
      </c>
      <c r="F18" s="4">
        <v>-0.109</v>
      </c>
      <c r="G18" s="4">
        <v>0</v>
      </c>
      <c r="H18" s="4">
        <v>-0.1046</v>
      </c>
      <c r="I18" s="4">
        <v>-9.9199999999999997E-2</v>
      </c>
      <c r="J18" s="4">
        <v>0</v>
      </c>
      <c r="K18" s="4">
        <v>-6.7799999999999999E-2</v>
      </c>
      <c r="L18" s="4">
        <v>-0.10098978963052718</v>
      </c>
      <c r="M18" s="4">
        <v>-8.0560273647023783E-2</v>
      </c>
      <c r="N18" s="4">
        <v>-8.9059510754129767E-2</v>
      </c>
    </row>
    <row r="19" spans="1:14" x14ac:dyDescent="0.25">
      <c r="A19" s="6">
        <f t="shared" si="0"/>
        <v>14</v>
      </c>
      <c r="B19" s="2" t="s">
        <v>28</v>
      </c>
      <c r="C19" t="s">
        <v>29</v>
      </c>
      <c r="D19" s="4">
        <v>0.25938853988801291</v>
      </c>
      <c r="E19" s="4">
        <v>0.28800745656806837</v>
      </c>
      <c r="F19" s="4">
        <v>0.14499999999999999</v>
      </c>
      <c r="G19" s="4">
        <f>$D$23*2</f>
        <v>0.14753360516911496</v>
      </c>
      <c r="H19" s="4">
        <v>0.23480000000000001</v>
      </c>
      <c r="I19" s="4">
        <v>0.25940000000000002</v>
      </c>
      <c r="J19" s="4">
        <v>0.1056</v>
      </c>
      <c r="K19" s="4">
        <v>0.30590000000000001</v>
      </c>
      <c r="L19" s="4">
        <f>$L$23*1.5</f>
        <v>0.11070000000000001</v>
      </c>
      <c r="M19" s="4">
        <v>0.28800745656806837</v>
      </c>
      <c r="N19" s="4">
        <v>0.30177394668777779</v>
      </c>
    </row>
    <row r="20" spans="1:14" x14ac:dyDescent="0.25">
      <c r="A20" s="6">
        <f t="shared" si="0"/>
        <v>15</v>
      </c>
      <c r="B20" s="2" t="s">
        <v>30</v>
      </c>
      <c r="C20" t="s">
        <v>31</v>
      </c>
      <c r="D20" s="4">
        <v>0.1313621754992067</v>
      </c>
      <c r="E20" s="4">
        <v>0.15707176297763281</v>
      </c>
      <c r="F20" s="4">
        <v>8.8999999999999996E-2</v>
      </c>
      <c r="G20" s="4">
        <f>D20</f>
        <v>0.1313621754992067</v>
      </c>
      <c r="H20" s="4">
        <v>7.7200000000000005E-2</v>
      </c>
      <c r="I20" s="4">
        <v>0.13139999999999999</v>
      </c>
      <c r="J20" s="4">
        <v>0.1056</v>
      </c>
      <c r="K20" s="4">
        <v>0.1731</v>
      </c>
      <c r="L20" s="4">
        <f>$L$23*1.5</f>
        <v>0.11070000000000001</v>
      </c>
      <c r="M20" s="4">
        <v>0.15707176297763281</v>
      </c>
      <c r="N20" s="4">
        <v>9.3155092200650547E-2</v>
      </c>
    </row>
    <row r="21" spans="1:14" x14ac:dyDescent="0.25">
      <c r="A21" s="6">
        <f t="shared" si="0"/>
        <v>16</v>
      </c>
      <c r="B21" s="2" t="s">
        <v>32</v>
      </c>
      <c r="C21" t="s">
        <v>33</v>
      </c>
      <c r="D21" s="4">
        <v>0.33534951885639597</v>
      </c>
      <c r="E21" s="4">
        <v>0.36569460729296521</v>
      </c>
      <c r="F21" s="4">
        <v>0.31900000000000001</v>
      </c>
      <c r="G21" s="4">
        <f>$D$23*2</f>
        <v>0.14753360516911496</v>
      </c>
      <c r="H21" s="4">
        <v>0.32179999999999997</v>
      </c>
      <c r="I21" s="4">
        <v>0.3</v>
      </c>
      <c r="J21" s="4">
        <v>0.1056</v>
      </c>
      <c r="K21" s="4">
        <v>0.3846</v>
      </c>
      <c r="L21" s="4">
        <f>$L$23*1.5</f>
        <v>0.11070000000000001</v>
      </c>
      <c r="M21" s="4">
        <v>0.36569460729296521</v>
      </c>
      <c r="N21" s="4">
        <v>0.32666195361573891</v>
      </c>
    </row>
    <row r="22" spans="1:14" x14ac:dyDescent="0.25">
      <c r="A22" s="6">
        <f t="shared" si="0"/>
        <v>17</v>
      </c>
      <c r="B22" s="2" t="s">
        <v>34</v>
      </c>
      <c r="C22" t="s">
        <v>35</v>
      </c>
      <c r="D22" s="4">
        <v>-0.11512698258897336</v>
      </c>
      <c r="E22" s="4">
        <v>-3.6147136401115998E-2</v>
      </c>
      <c r="F22" s="4">
        <v>-0.11700000000000001</v>
      </c>
      <c r="G22" s="4">
        <v>0</v>
      </c>
      <c r="H22" s="4">
        <v>-0.12239999999999999</v>
      </c>
      <c r="I22" s="4">
        <v>-5.7599999999999998E-2</v>
      </c>
      <c r="J22" s="4">
        <v>8.9800000000000005E-2</v>
      </c>
      <c r="K22" s="4">
        <v>-0.14610000000000001</v>
      </c>
      <c r="L22" s="4">
        <v>-0.11512698258897336</v>
      </c>
      <c r="M22" s="4">
        <v>-3.6147136401115998E-2</v>
      </c>
      <c r="N22" s="4">
        <v>-5.3345829153642832E-2</v>
      </c>
    </row>
    <row r="23" spans="1:14" ht="15.75" thickBot="1" x14ac:dyDescent="0.3">
      <c r="A23" s="6">
        <f t="shared" si="0"/>
        <v>18</v>
      </c>
      <c r="C23" t="s">
        <v>38</v>
      </c>
      <c r="D23" s="5">
        <v>7.3766802584557478E-2</v>
      </c>
      <c r="E23" s="5">
        <v>7.3766802584557256E-2</v>
      </c>
      <c r="F23" s="5">
        <v>7.3999999999999996E-2</v>
      </c>
      <c r="G23" s="5">
        <f>D23</f>
        <v>7.3766802584557478E-2</v>
      </c>
      <c r="H23" s="5">
        <v>7.0599999999999996E-2</v>
      </c>
      <c r="I23" s="5">
        <v>7.3800000000000004E-2</v>
      </c>
      <c r="J23" s="5">
        <v>7.3800000000000004E-2</v>
      </c>
      <c r="K23" s="5">
        <v>7.3800000000000004E-2</v>
      </c>
      <c r="L23" s="5">
        <v>7.3800000000000004E-2</v>
      </c>
      <c r="M23" s="5">
        <v>7.3766802584557256E-2</v>
      </c>
      <c r="N23" s="5">
        <v>2.2044694026824851E-2</v>
      </c>
    </row>
    <row r="24" spans="1:14" ht="31.5" customHeight="1" thickTop="1" x14ac:dyDescent="0.25">
      <c r="A24" s="6">
        <f t="shared" si="0"/>
        <v>19</v>
      </c>
      <c r="B24" t="s">
        <v>36</v>
      </c>
      <c r="D24" s="7">
        <v>39297</v>
      </c>
      <c r="E24" s="7">
        <v>39297</v>
      </c>
      <c r="F24" s="7">
        <v>39622</v>
      </c>
      <c r="G24" s="10" t="s">
        <v>56</v>
      </c>
      <c r="H24" s="8">
        <v>37599</v>
      </c>
      <c r="I24" s="7">
        <v>39297</v>
      </c>
      <c r="J24" s="7">
        <v>39295</v>
      </c>
      <c r="K24" s="7">
        <v>39297</v>
      </c>
      <c r="L24" s="11" t="s">
        <v>56</v>
      </c>
      <c r="M24" s="7">
        <v>39297</v>
      </c>
      <c r="N24" s="7">
        <v>11768</v>
      </c>
    </row>
    <row r="26" spans="1:14" x14ac:dyDescent="0.25">
      <c r="A26" t="s">
        <v>42</v>
      </c>
    </row>
    <row r="27" spans="1:14" ht="17.25" x14ac:dyDescent="0.25">
      <c r="A27" s="9">
        <v>1</v>
      </c>
      <c r="B27" t="s">
        <v>43</v>
      </c>
    </row>
    <row r="28" spans="1:14" ht="17.25" x14ac:dyDescent="0.25">
      <c r="A28" s="9">
        <v>2</v>
      </c>
      <c r="B28" t="s">
        <v>44</v>
      </c>
    </row>
    <row r="29" spans="1:14" ht="17.25" x14ac:dyDescent="0.25">
      <c r="A29" s="9">
        <v>3</v>
      </c>
      <c r="B29" t="s">
        <v>46</v>
      </c>
    </row>
    <row r="30" spans="1:14" ht="17.25" x14ac:dyDescent="0.25">
      <c r="A30" s="9">
        <v>4</v>
      </c>
      <c r="B30" t="s">
        <v>48</v>
      </c>
    </row>
    <row r="31" spans="1:14" ht="17.25" x14ac:dyDescent="0.25">
      <c r="A31" s="9">
        <v>5</v>
      </c>
      <c r="B31" t="s">
        <v>50</v>
      </c>
    </row>
    <row r="32" spans="1:14" ht="17.25" x14ac:dyDescent="0.25">
      <c r="A32" s="9">
        <v>6</v>
      </c>
      <c r="B32" t="s">
        <v>52</v>
      </c>
    </row>
    <row r="33" spans="1:2" ht="17.25" x14ac:dyDescent="0.25">
      <c r="A33" s="9">
        <v>7</v>
      </c>
      <c r="B33" t="s">
        <v>53</v>
      </c>
    </row>
    <row r="34" spans="1:2" ht="17.25" x14ac:dyDescent="0.25">
      <c r="A34" s="9">
        <v>8</v>
      </c>
      <c r="B34" t="s">
        <v>55</v>
      </c>
    </row>
    <row r="35" spans="1:2" ht="17.25" x14ac:dyDescent="0.25">
      <c r="A35" s="9">
        <v>9</v>
      </c>
      <c r="B35" t="s">
        <v>58</v>
      </c>
    </row>
    <row r="36" spans="1:2" ht="17.25" x14ac:dyDescent="0.25">
      <c r="A36" s="9">
        <v>10</v>
      </c>
      <c r="B36" t="s">
        <v>60</v>
      </c>
    </row>
  </sheetData>
  <pageMargins left="0.7" right="0.7" top="0.75" bottom="0.75" header="0.3" footer="0.3"/>
  <pageSetup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2021-11-19T21:29:47Z</dcterms:created>
  <dcterms:modified xsi:type="dcterms:W3CDTF">2021-11-19T21:31:34Z</dcterms:modified>
</cp:coreProperties>
</file>